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D22"/>
  <c r="O22"/>
  <c r="F22"/>
  <c r="P22"/>
  <c r="N27"/>
  <c r="E27"/>
  <c r="O27"/>
  <c r="F27"/>
  <c r="D27"/>
  <c r="P27"/>
  <c r="R37"/>
  <c r="N37"/>
  <c r="E37"/>
  <c r="O37"/>
  <c r="F37"/>
  <c r="P37"/>
  <c r="D37"/>
  <c r="R17"/>
  <c r="N17"/>
  <c r="E17"/>
  <c r="D17"/>
  <c r="O17"/>
  <c r="F17"/>
  <c r="P17"/>
  <c r="N32"/>
  <c r="E32"/>
  <c r="D32"/>
  <c r="O32"/>
  <c r="F32"/>
  <c r="P32"/>
  <c r="Q37"/>
  <c r="H8"/>
  <c r="R8" s="1"/>
  <c r="G12"/>
  <c r="G39" s="1"/>
  <c r="H13"/>
  <c r="R13" s="1"/>
  <c r="H18"/>
  <c r="R18" s="1"/>
  <c r="H23"/>
  <c r="R23" s="1"/>
  <c r="R27" s="1"/>
  <c r="H28"/>
  <c r="R28" s="1"/>
  <c r="R32" s="1"/>
  <c r="H33"/>
  <c r="R33" s="1"/>
  <c r="O39" l="1"/>
  <c r="E39"/>
  <c r="F39"/>
  <c r="R12"/>
  <c r="N12"/>
  <c r="N39" s="1"/>
  <c r="E12"/>
  <c r="O12"/>
  <c r="F12"/>
  <c r="H12"/>
  <c r="I11" s="1"/>
  <c r="S11" s="1"/>
  <c r="D12"/>
  <c r="D39" s="1"/>
  <c r="P12"/>
  <c r="P39" s="1"/>
  <c r="Q39"/>
  <c r="I39" s="1"/>
  <c r="R39"/>
  <c r="H32"/>
  <c r="I31" s="1"/>
  <c r="S31" s="1"/>
  <c r="H37"/>
  <c r="I36" s="1"/>
  <c r="S36" s="1"/>
  <c r="H17"/>
  <c r="I16" s="1"/>
  <c r="S16" s="1"/>
  <c r="H27"/>
  <c r="I26" s="1"/>
  <c r="S26" s="1"/>
  <c r="H22"/>
  <c r="I21" s="1"/>
  <c r="S21" s="1"/>
  <c r="S39" l="1"/>
  <c r="S41" s="1"/>
  <c r="I41"/>
  <c r="H39"/>
</calcChain>
</file>

<file path=xl/sharedStrings.xml><?xml version="1.0" encoding="utf-8"?>
<sst xmlns="http://schemas.openxmlformats.org/spreadsheetml/2006/main" count="117" uniqueCount="71">
  <si>
    <t>Česká kuželkářská
asociace</t>
  </si>
  <si>
    <t>Zápis o utkání</t>
  </si>
  <si>
    <t xml:space="preserve">Kuželna:  </t>
  </si>
  <si>
    <t>KK Zábřeh</t>
  </si>
  <si>
    <t>Datum:  </t>
  </si>
  <si>
    <t>2.4.2022</t>
  </si>
  <si>
    <t>Domácí</t>
  </si>
  <si>
    <t>KK Zábřeh B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</si>
  <si>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</si>
  <si>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</si>
  <si>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</si>
  <si>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</si>
  <si>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</si>
  <si>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</si>
  <si>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</si>
  <si>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</si>
  <si>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</si>
  <si>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</si>
  <si>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</si>
  <si>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</si>
  <si>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</si>
  <si>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Körner</t>
  </si>
  <si>
    <t>Hendrych</t>
  </si>
  <si>
    <t>Jan</t>
  </si>
  <si>
    <t>Radek</t>
  </si>
  <si>
    <t>Pěnička</t>
  </si>
  <si>
    <t>Tomáš</t>
  </si>
  <si>
    <t>Josef</t>
  </si>
  <si>
    <t>Horňák</t>
  </si>
  <si>
    <t>Staněk</t>
  </si>
  <si>
    <t>Lukáš</t>
  </si>
  <si>
    <t>Jiří</t>
  </si>
  <si>
    <t>Michálek</t>
  </si>
  <si>
    <t>Mückstein</t>
  </si>
  <si>
    <t>Otto</t>
  </si>
  <si>
    <t>Srovnal</t>
  </si>
  <si>
    <t>David</t>
  </si>
  <si>
    <t>Švub</t>
  </si>
  <si>
    <t>Zdeněk</t>
  </si>
  <si>
    <t>Aleš</t>
  </si>
  <si>
    <t>Celkový výkon družstva  </t>
  </si>
  <si>
    <t>Vedoucí družstva         Jméno:</t>
  </si>
  <si>
    <t>Lukáš Horňák</t>
  </si>
  <si>
    <t>Bodový zisk</t>
  </si>
  <si>
    <t>Vladimír Kostka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</si>
  <si>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</si>
  <si>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</si>
  <si>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</si>
  <si>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</si>
  <si>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</si>
  <si>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</si>
  <si>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</si>
  <si>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</si>
  <si>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</si>
  <si>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</si>
  <si>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</si>
  <si>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</si>
  <si>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</si>
  <si>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</si>
  <si>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</si>
  <si>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</si>
  <si>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</si>
  <si>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</si>
  <si>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</si>
  <si>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</si>
  <si>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</si>
  <si>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</si>
  <si>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</si>
  <si>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</si>
  <si>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</si>
  <si>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2.4.2022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</si>
</sst>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36</v>
      </c>
      <c r="F8" s="12">
        <v>1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44</v>
      </c>
      <c r="P8" s="12">
        <v>2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44</v>
      </c>
      <c r="F9" s="18">
        <v>3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60</v>
      </c>
      <c r="P9" s="18">
        <v>1</v>
      </c>
      <c r="Q9" s="19">
        <f>IF(AND(ISBLANK(N9),ISBLANK(O9)),"",N9+O9)</f>
        <v>165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74</v>
      </c>
      <c r="E10" s="18">
        <v>42</v>
      </c>
      <c r="F10" s="18">
        <v>1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44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36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45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10058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158</v>
      </c>
      <c r="F12" s="28">
        <f>IF(ISNUMBER($G12),SUM(F8:F11),"")</f>
        <v>5</v>
      </c>
      <c r="G12" s="29">
        <f>IF(SUM($G8:$G11)+SUM($Q8:$Q11)&gt;0,SUM(G8:G11),"")</f>
        <v>498</v>
      </c>
      <c r="H12" s="27">
        <f>IF(ISNUMBER($G12),SUM(H8:H11),"")</f>
        <v>0</v>
      </c>
      <c r="I12" s="99"/>
      <c r="K12" s="96">
        <v>15155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193</v>
      </c>
      <c r="P12" s="28">
        <f>IF(ISNUMBER($G12),SUM(P8:P11),"")</f>
        <v>4</v>
      </c>
      <c r="Q12" s="29">
        <f>IF(SUM($G8:$G11)+SUM($Q8:$Q11)&gt;0,SUM(Q8:Q11),"")</f>
        <v>574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43</v>
      </c>
      <c r="F13" s="12">
        <v>3</v>
      </c>
      <c r="G13" s="13">
        <f>IF(AND(ISBLANK(D13),ISBLANK(E13)),"",D13+E13)</f>
        <v>127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83</v>
      </c>
      <c r="O13" s="12">
        <v>41</v>
      </c>
      <c r="P13" s="12">
        <v>1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44</v>
      </c>
      <c r="P14" s="18">
        <v>3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86</v>
      </c>
      <c r="E15" s="18">
        <v>36</v>
      </c>
      <c r="F15" s="18">
        <v>2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43</v>
      </c>
      <c r="P15" s="18">
        <v>4</v>
      </c>
      <c r="Q15" s="19">
        <f>IF(AND(ISBLANK(N15),ISBLANK(O15)),"",N15+O15)</f>
        <v>128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40</v>
      </c>
      <c r="F16" s="23">
        <v>0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50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23680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154</v>
      </c>
      <c r="F17" s="28">
        <f>IF(ISNUMBER($G17),SUM(F13:F16),"")</f>
        <v>7</v>
      </c>
      <c r="G17" s="29">
        <f>IF(SUM($G13:$G16)+SUM($Q13:$Q16)&gt;0,SUM(G13:G16),"")</f>
        <v>505</v>
      </c>
      <c r="H17" s="27">
        <f>IF(ISNUMBER($G17),SUM(H13:H16),"")</f>
        <v>1</v>
      </c>
      <c r="I17" s="99"/>
      <c r="K17" s="96">
        <v>13599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178</v>
      </c>
      <c r="P17" s="28">
        <f>IF(ISNUMBER($G17),SUM(P13:P16),"")</f>
        <v>8</v>
      </c>
      <c r="Q17" s="29">
        <f>IF(SUM($G13:$G16)+SUM($Q13:$Q16)&gt;0,SUM(Q13:Q16),"")</f>
        <v>533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45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82</v>
      </c>
      <c r="O18" s="12">
        <v>57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62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108</v>
      </c>
      <c r="O19" s="18">
        <v>35</v>
      </c>
      <c r="P19" s="18">
        <v>4</v>
      </c>
      <c r="Q19" s="19">
        <f>IF(AND(ISBLANK(N19),ISBLANK(O19)),"",N19+O19)</f>
        <v>143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45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41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45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36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197</v>
      </c>
      <c r="F22" s="28">
        <f>IF(ISNUMBER($G22),SUM(F18:F21),"")</f>
        <v>1</v>
      </c>
      <c r="G22" s="29">
        <f>IF(SUM($G18:$G21)+SUM($Q18:$Q21)&gt;0,SUM(G18:G21),"")</f>
        <v>554</v>
      </c>
      <c r="H22" s="27">
        <f>IF(ISNUMBER($G22),SUM(H18:H21),"")</f>
        <v>2.5</v>
      </c>
      <c r="I22" s="99"/>
      <c r="K22" s="96">
        <v>10164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169</v>
      </c>
      <c r="P22" s="28">
        <f>IF(ISNUMBER($G22),SUM(P18:P21),"")</f>
        <v>6</v>
      </c>
      <c r="Q22" s="29">
        <f>IF(SUM($G18:$G21)+SUM($Q18:$Q21)&gt;0,SUM(Q18:Q21),"")</f>
        <v>537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58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44</v>
      </c>
      <c r="P23" s="12">
        <v>0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53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89</v>
      </c>
      <c r="E25" s="18">
        <v>54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87</v>
      </c>
      <c r="O25" s="18">
        <v>53</v>
      </c>
      <c r="P25" s="18">
        <v>0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45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36</v>
      </c>
      <c r="P26" s="23">
        <v>1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18932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201</v>
      </c>
      <c r="F27" s="28">
        <f>IF(ISNUMBER($G27),SUM(F23:F26),"")</f>
        <v>2</v>
      </c>
      <c r="G27" s="29">
        <f>IF(SUM($G23:$G26)+SUM($Q23:$Q26)&gt;0,SUM(G23:G26),"")</f>
        <v>555</v>
      </c>
      <c r="H27" s="27">
        <f>IF(ISNUMBER($G27),SUM(H23:H26),"")</f>
        <v>3</v>
      </c>
      <c r="I27" s="99"/>
      <c r="K27" s="96">
        <v>23174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186</v>
      </c>
      <c r="P27" s="28">
        <f>IF(ISNUMBER($G27),SUM(P23:P26),"")</f>
        <v>2</v>
      </c>
      <c r="Q27" s="29">
        <f>IF(SUM($G23:$G26)+SUM($Q23:$Q26)&gt;0,SUM(Q23:Q26),"")</f>
        <v>535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26</v>
      </c>
      <c r="F28" s="12">
        <v>2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89</v>
      </c>
      <c r="O28" s="12">
        <v>59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36</v>
      </c>
      <c r="F29" s="18">
        <v>3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99</v>
      </c>
      <c r="E30" s="18">
        <v>26</v>
      </c>
      <c r="F30" s="18">
        <v>5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82</v>
      </c>
      <c r="O30" s="18">
        <v>51</v>
      </c>
      <c r="P30" s="18">
        <v>1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35</v>
      </c>
      <c r="F31" s="23">
        <v>4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42</v>
      </c>
      <c r="P31" s="23">
        <v>0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14603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123</v>
      </c>
      <c r="F32" s="28">
        <f>IF(ISNUMBER($G32),SUM(F28:F31),"")</f>
        <v>14</v>
      </c>
      <c r="G32" s="29">
        <f>IF(SUM($G28:$G31)+SUM($Q28:$Q31)&gt;0,SUM(G28:G31),"")</f>
        <v>502</v>
      </c>
      <c r="H32" s="27">
        <f>IF(ISNUMBER($G32),SUM(H28:H31),"")</f>
        <v>1</v>
      </c>
      <c r="I32" s="99"/>
      <c r="K32" s="96">
        <v>17625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197</v>
      </c>
      <c r="P32" s="28">
        <f>IF(ISNUMBER($G32),SUM(P28:P31),"")</f>
        <v>1</v>
      </c>
      <c r="Q32" s="29">
        <f>IF(SUM($G28:$G31)+SUM($Q28:$Q31)&gt;0,SUM(Q28:Q31),"")</f>
        <v>547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79</v>
      </c>
      <c r="E33" s="12">
        <v>41</v>
      </c>
      <c r="F33" s="12">
        <v>1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29</v>
      </c>
      <c r="L33" s="89"/>
      <c r="M33" s="10">
        <v>1</v>
      </c>
      <c r="N33" s="11">
        <v>104</v>
      </c>
      <c r="O33" s="12">
        <v>35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62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92</v>
      </c>
      <c r="E35" s="18">
        <v>63</v>
      </c>
      <c r="F35" s="18">
        <v>1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99</v>
      </c>
      <c r="O35" s="18">
        <v>52</v>
      </c>
      <c r="P35" s="18">
        <v>0</v>
      </c>
      <c r="Q35" s="19">
        <f>IF(AND(ISBLANK(N35),ISBLANK(O35)),"",N35+O35)</f>
        <v>151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43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43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6531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201</v>
      </c>
      <c r="F37" s="28">
        <f>IF(ISNUMBER($G37),SUM(F33:F36),"")</f>
        <v>3</v>
      </c>
      <c r="G37" s="29">
        <f>IF(SUM($G33:$G36)+SUM($Q33:$Q36)&gt;0,SUM(G33:G36),"")</f>
        <v>561</v>
      </c>
      <c r="H37" s="27">
        <f>IF(ISNUMBER($G37),SUM(H33:H36),"")</f>
        <v>2</v>
      </c>
      <c r="I37" s="99"/>
      <c r="K37" s="96">
        <v>10476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192</v>
      </c>
      <c r="P37" s="28">
        <f>IF(ISNUMBER($G37),SUM(P33:P36),"")</f>
        <v>2</v>
      </c>
      <c r="Q37" s="29">
        <f>IF(SUM($G33:$G36)+SUM($Q33:$Q36)&gt;0,SUM(Q33:Q36),"")</f>
        <v>587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2141</v>
      </c>
      <c r="E39" s="34">
        <f>IF(ISNUMBER($G39),SUM(E12,E17,E22,E27,E32,E37),"")</f>
        <v>1034</v>
      </c>
      <c r="F39" s="34">
        <f>IF(ISNUMBER($G39),SUM(F12,F17,F22,F27,F32,F37),"")</f>
        <v>32</v>
      </c>
      <c r="G39" s="35">
        <f>IF(SUM($G$8:$G$37)+SUM($Q$8:$Q$37)&gt;0,SUM(G12,G17,G22,G27,G32,G37),"")</f>
        <v>3175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2198</v>
      </c>
      <c r="O39" s="34">
        <f>IF(ISNUMBER($G39),SUM(O12,O17,O22,O27,O32,O37),"")</f>
        <v>1115</v>
      </c>
      <c r="P39" s="34">
        <f>IF(ISNUMBER($G39),SUM(P12,P17,P22,P27,P32,P37),"")</f>
        <v>23</v>
      </c>
      <c r="Q39" s="35">
        <f>IF(SUM($G$8:$G$37)+SUM($Q$8:$Q$37)&gt;0,SUM(Q12,Q17,Q22,Q27,Q32,Q37),"")</f>
        <v>3313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Sokol Chvalíkovice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60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60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2022-04-03T11:39:39Z</dcterms:modified>
</cp:coreProperties>
</file>